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2" sheetId="17" r:id="rId1"/>
    <sheet name="таблица 6" sheetId="14" r:id="rId2"/>
    <sheet name="таблица 7" sheetId="16" r:id="rId3"/>
  </sheets>
  <definedNames>
    <definedName name="_xlnm.Print_Area" localSheetId="0">'таблица 2'!$A$1:$D$32</definedName>
    <definedName name="_xlnm.Print_Area" localSheetId="1">'таблица 6'!$A$1:$D$32</definedName>
    <definedName name="_xlnm.Print_Area" localSheetId="2">'таблица 7'!$A$1:$D$32</definedName>
  </definedNames>
  <calcPr calcId="125725"/>
</workbook>
</file>

<file path=xl/calcChain.xml><?xml version="1.0" encoding="utf-8"?>
<calcChain xmlns="http://schemas.openxmlformats.org/spreadsheetml/2006/main">
  <c r="B16" i="14"/>
  <c r="B25"/>
  <c r="B16" i="17" l="1"/>
  <c r="D28"/>
  <c r="C28"/>
  <c r="B28"/>
  <c r="B25" i="16" l="1"/>
  <c r="B16"/>
  <c r="B27" l="1"/>
  <c r="B28" s="1"/>
  <c r="B26"/>
  <c r="D28"/>
  <c r="C28"/>
  <c r="D28" i="14" l="1"/>
  <c r="C28"/>
  <c r="B28"/>
</calcChain>
</file>

<file path=xl/sharedStrings.xml><?xml version="1.0" encoding="utf-8"?>
<sst xmlns="http://schemas.openxmlformats.org/spreadsheetml/2006/main" count="75" uniqueCount="31">
  <si>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</si>
  <si>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</si>
  <si>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</si>
  <si>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</si>
  <si>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</si>
  <si>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</si>
  <si>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</si>
  <si>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</si>
  <si>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</si>
  <si>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</si>
  <si>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</si>
  <si>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</si>
  <si>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</si>
  <si>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</si>
  <si>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</si>
  <si>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</si>
  <si>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</si>
  <si>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</si>
  <si>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на 2020 год и плановый период 2021-2022 годов»</t>
  </si>
  <si>
    <t>Приложение № 11</t>
  </si>
  <si>
    <t>бюджет Маслянинского района Новосибирской области</t>
  </si>
  <si>
    <t>Таблица 6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</si>
  <si>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</si>
  <si>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к решению 38 сессии Совета депутатов </t>
  </si>
  <si>
    <t>Таблица 7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</si>
  <si>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хозяйства Новосибирской области"</t>
  </si>
  <si>
    <t>Таблица 2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</si>
  <si>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инженерному обустройству площадок комплексной застройки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области» </t>
  </si>
  <si>
    <t xml:space="preserve">от 26 августа 2020 г. № 327   «О внесении изменений в </t>
  </si>
  <si>
    <t xml:space="preserve">от 26 августа 2020 г. №  327  «О внесении изменений в </t>
  </si>
  <si>
    <t xml:space="preserve">от 26 августа 2020 г. №   327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</si>
</sst>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7" fontId="14" fillId="2" borderId="7" xfId="1" applyNumberFormat="1" applyFont="1" applyFill="1" applyBorder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165" fontId="14" fillId="2" borderId="5" xfId="1" applyNumberFormat="1" applyFont="1" applyFill="1" applyBorder="1"/>
    <xf numFmtId="167" fontId="14" fillId="2" borderId="5" xfId="1" applyNumberFormat="1" applyFont="1" applyFill="1" applyBorder="1"/>
    <xf numFmtId="167" fontId="16" fillId="2" borderId="10" xfId="0" applyNumberFormat="1" applyFont="1" applyFill="1" applyBorder="1" applyAlignment="1"/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B16" sqref="B1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23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48" t="s">
        <v>28</v>
      </c>
      <c r="C4" s="48"/>
      <c r="D4" s="48"/>
      <c r="E4" s="35"/>
    </row>
    <row r="5" spans="1:5" s="31" customFormat="1" ht="15.6">
      <c r="A5" s="37"/>
      <c r="B5" s="37"/>
      <c r="D5" s="34" t="s">
        <v>20</v>
      </c>
    </row>
    <row r="6" spans="1:5" s="31" customFormat="1" ht="15.6">
      <c r="A6" s="37"/>
      <c r="B6" s="37"/>
      <c r="D6" s="34" t="s">
        <v>18</v>
      </c>
    </row>
    <row r="7" spans="1:5" s="31" customFormat="1" ht="13.8">
      <c r="A7" s="37"/>
      <c r="B7" s="37"/>
    </row>
    <row r="8" spans="1:5" ht="75.75" customHeight="1">
      <c r="A8" s="42" t="s">
        <v>17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26</v>
      </c>
      <c r="E10" s="3"/>
    </row>
    <row r="11" spans="1:5" ht="77.25" customHeight="1">
      <c r="A11" s="43" t="s">
        <v>27</v>
      </c>
      <c r="B11" s="43"/>
      <c r="C11" s="43"/>
      <c r="D11" s="43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44" t="s">
        <v>2</v>
      </c>
      <c r="B14" s="44">
        <v>2020</v>
      </c>
      <c r="C14" s="44">
        <v>2021</v>
      </c>
      <c r="D14" s="44">
        <v>2022</v>
      </c>
    </row>
    <row r="15" spans="1:5" s="10" customFormat="1" ht="27.75" customHeight="1" thickBot="1">
      <c r="A15" s="45"/>
      <c r="B15" s="46"/>
      <c r="C15" s="46"/>
      <c r="D15" s="46"/>
    </row>
    <row r="16" spans="1:5" s="10" customFormat="1" ht="18" customHeight="1">
      <c r="A16" s="11" t="s">
        <v>3</v>
      </c>
      <c r="B16" s="49">
        <f>11988-11988</f>
        <v>0</v>
      </c>
      <c r="C16" s="12"/>
      <c r="D16" s="12"/>
    </row>
    <row r="17" spans="1:4" s="10" customFormat="1" ht="13.8">
      <c r="A17" s="13" t="s">
        <v>4</v>
      </c>
      <c r="B17" s="39"/>
      <c r="C17" s="14"/>
      <c r="D17" s="14"/>
    </row>
    <row r="18" spans="1:4" s="10" customFormat="1" ht="13.8">
      <c r="A18" s="13" t="s">
        <v>5</v>
      </c>
      <c r="B18" s="39"/>
      <c r="C18" s="14"/>
      <c r="D18" s="14"/>
    </row>
    <row r="19" spans="1:4" s="10" customFormat="1" ht="13.8">
      <c r="A19" s="13" t="s">
        <v>6</v>
      </c>
      <c r="B19" s="39"/>
      <c r="C19" s="14"/>
      <c r="D19" s="14"/>
    </row>
    <row r="20" spans="1:4" s="10" customFormat="1" ht="13.8">
      <c r="A20" s="13" t="s">
        <v>7</v>
      </c>
      <c r="B20" s="39"/>
      <c r="C20" s="14"/>
      <c r="D20" s="14"/>
    </row>
    <row r="21" spans="1:4" s="10" customFormat="1" ht="13.8">
      <c r="A21" s="13" t="s">
        <v>8</v>
      </c>
      <c r="B21" s="39"/>
      <c r="C21" s="14"/>
      <c r="D21" s="14"/>
    </row>
    <row r="22" spans="1:4" s="15" customFormat="1" ht="13.8">
      <c r="A22" s="13" t="s">
        <v>9</v>
      </c>
      <c r="B22" s="39"/>
      <c r="C22" s="14"/>
      <c r="D22" s="14"/>
    </row>
    <row r="23" spans="1:4" s="10" customFormat="1" ht="13.8">
      <c r="A23" s="13" t="s">
        <v>10</v>
      </c>
      <c r="B23" s="39"/>
      <c r="C23" s="14"/>
      <c r="D23" s="14"/>
    </row>
    <row r="24" spans="1:4" s="10" customFormat="1" ht="13.8">
      <c r="A24" s="13" t="s">
        <v>11</v>
      </c>
      <c r="B24" s="39"/>
      <c r="C24" s="14"/>
      <c r="D24" s="14"/>
    </row>
    <row r="25" spans="1:4" s="10" customFormat="1" ht="13.8">
      <c r="A25" s="13" t="s">
        <v>12</v>
      </c>
      <c r="B25" s="39"/>
      <c r="C25" s="14"/>
      <c r="D25" s="14"/>
    </row>
    <row r="26" spans="1:4" s="10" customFormat="1" ht="13.8">
      <c r="A26" s="13" t="s">
        <v>13</v>
      </c>
      <c r="B26" s="39"/>
      <c r="C26" s="14"/>
      <c r="D26" s="14"/>
    </row>
    <row r="27" spans="1:4" s="10" customFormat="1" ht="14.4" thickBot="1">
      <c r="A27" s="16" t="s">
        <v>14</v>
      </c>
      <c r="B27" s="39"/>
      <c r="C27" s="14"/>
      <c r="D27" s="14"/>
    </row>
    <row r="28" spans="1:4" s="19" customFormat="1" ht="14.4" thickBot="1">
      <c r="A28" s="17" t="s">
        <v>15</v>
      </c>
      <c r="B28" s="40">
        <f>SUM(B16:B27)</f>
        <v>0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1" t="s">
        <v>16</v>
      </c>
      <c r="B32" s="41"/>
      <c r="C32" s="41"/>
      <c r="D32" s="41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23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48" t="s">
        <v>29</v>
      </c>
      <c r="C4" s="48"/>
      <c r="D4" s="48"/>
      <c r="E4" s="35"/>
    </row>
    <row r="5" spans="1:5" s="31" customFormat="1" ht="15.6">
      <c r="A5" s="37"/>
      <c r="B5" s="37"/>
      <c r="D5" s="34" t="s">
        <v>20</v>
      </c>
    </row>
    <row r="6" spans="1:5" s="31" customFormat="1" ht="15.6">
      <c r="A6" s="37"/>
      <c r="B6" s="37"/>
      <c r="D6" s="34" t="s">
        <v>18</v>
      </c>
    </row>
    <row r="7" spans="1:5" s="31" customFormat="1" ht="13.8">
      <c r="A7" s="37"/>
      <c r="B7" s="37"/>
    </row>
    <row r="8" spans="1:5" ht="63" customHeight="1">
      <c r="A8" s="42" t="s">
        <v>17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21</v>
      </c>
      <c r="E10" s="3"/>
    </row>
    <row r="11" spans="1:5" ht="118.5" customHeight="1">
      <c r="A11" s="47" t="s">
        <v>22</v>
      </c>
      <c r="B11" s="47"/>
      <c r="C11" s="47"/>
      <c r="D11" s="47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44" t="s">
        <v>2</v>
      </c>
      <c r="B14" s="44">
        <v>2020</v>
      </c>
      <c r="C14" s="44">
        <v>2021</v>
      </c>
      <c r="D14" s="44">
        <v>2022</v>
      </c>
    </row>
    <row r="15" spans="1:5" s="10" customFormat="1" ht="27.75" customHeight="1" thickBot="1">
      <c r="A15" s="45"/>
      <c r="B15" s="46"/>
      <c r="C15" s="46"/>
      <c r="D15" s="46"/>
    </row>
    <row r="16" spans="1:5" s="10" customFormat="1" ht="18" customHeight="1">
      <c r="A16" s="11" t="s">
        <v>3</v>
      </c>
      <c r="B16" s="50">
        <f>8681.62669+34769.2346499999</f>
        <v>43450.861339999996</v>
      </c>
      <c r="C16" s="12"/>
      <c r="D16" s="12"/>
    </row>
    <row r="17" spans="1:4" s="10" customFormat="1" ht="13.8">
      <c r="A17" s="13" t="s">
        <v>4</v>
      </c>
      <c r="B17" s="38"/>
      <c r="C17" s="14"/>
      <c r="D17" s="14"/>
    </row>
    <row r="18" spans="1:4" s="10" customFormat="1" ht="13.8">
      <c r="A18" s="13" t="s">
        <v>5</v>
      </c>
      <c r="B18" s="38"/>
      <c r="C18" s="14"/>
      <c r="D18" s="14"/>
    </row>
    <row r="19" spans="1:4" s="10" customFormat="1" ht="13.8">
      <c r="A19" s="13" t="s">
        <v>6</v>
      </c>
      <c r="B19" s="38"/>
      <c r="C19" s="14"/>
      <c r="D19" s="14"/>
    </row>
    <row r="20" spans="1:4" s="10" customFormat="1" ht="13.8">
      <c r="A20" s="13" t="s">
        <v>7</v>
      </c>
      <c r="B20" s="38">
        <v>2538.0386600000002</v>
      </c>
      <c r="C20" s="14"/>
      <c r="D20" s="14"/>
    </row>
    <row r="21" spans="1:4" s="10" customFormat="1" ht="13.8">
      <c r="A21" s="13" t="s">
        <v>8</v>
      </c>
      <c r="B21" s="38"/>
      <c r="C21" s="14"/>
      <c r="D21" s="14"/>
    </row>
    <row r="22" spans="1:4" s="15" customFormat="1" ht="13.8">
      <c r="A22" s="13" t="s">
        <v>9</v>
      </c>
      <c r="B22" s="38">
        <v>2600</v>
      </c>
      <c r="C22" s="14"/>
      <c r="D22" s="14"/>
    </row>
    <row r="23" spans="1:4" s="10" customFormat="1" ht="13.8">
      <c r="A23" s="13" t="s">
        <v>10</v>
      </c>
      <c r="B23" s="38"/>
      <c r="C23" s="14"/>
      <c r="D23" s="14"/>
    </row>
    <row r="24" spans="1:4" s="10" customFormat="1" ht="13.8">
      <c r="A24" s="13" t="s">
        <v>11</v>
      </c>
      <c r="B24" s="38"/>
      <c r="C24" s="14"/>
      <c r="D24" s="14"/>
    </row>
    <row r="25" spans="1:4" s="10" customFormat="1" ht="13.8">
      <c r="A25" s="13" t="s">
        <v>12</v>
      </c>
      <c r="B25" s="38">
        <f>33601.87465-33601.87465</f>
        <v>0</v>
      </c>
      <c r="C25" s="14"/>
      <c r="D25" s="14"/>
    </row>
    <row r="26" spans="1:4" s="10" customFormat="1" ht="13.8">
      <c r="A26" s="13" t="s">
        <v>13</v>
      </c>
      <c r="B26" s="38"/>
      <c r="C26" s="14"/>
      <c r="D26" s="14"/>
    </row>
    <row r="27" spans="1:4" s="10" customFormat="1" ht="14.4" thickBot="1">
      <c r="A27" s="16" t="s">
        <v>14</v>
      </c>
      <c r="B27" s="38">
        <v>0</v>
      </c>
      <c r="C27" s="14"/>
      <c r="D27" s="14"/>
    </row>
    <row r="28" spans="1:4" s="19" customFormat="1" ht="14.4" thickBot="1">
      <c r="A28" s="17" t="s">
        <v>15</v>
      </c>
      <c r="B28" s="51">
        <f>SUM(B16:B27)</f>
        <v>48588.899999999994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1" t="s">
        <v>16</v>
      </c>
      <c r="B32" s="41"/>
      <c r="C32" s="41"/>
      <c r="D32" s="41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23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48" t="s">
        <v>30</v>
      </c>
      <c r="C4" s="48"/>
      <c r="D4" s="48"/>
      <c r="E4" s="35"/>
    </row>
    <row r="5" spans="1:5" s="31" customFormat="1" ht="15.6">
      <c r="A5" s="37"/>
      <c r="B5" s="37"/>
      <c r="D5" s="34" t="s">
        <v>20</v>
      </c>
    </row>
    <row r="6" spans="1:5" s="31" customFormat="1" ht="15.6">
      <c r="A6" s="37"/>
      <c r="B6" s="37"/>
      <c r="D6" s="34" t="s">
        <v>18</v>
      </c>
    </row>
    <row r="7" spans="1:5" s="31" customFormat="1" ht="13.8">
      <c r="A7" s="37"/>
      <c r="B7" s="37"/>
    </row>
    <row r="8" spans="1:5" ht="63" customHeight="1">
      <c r="A8" s="42" t="s">
        <v>17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24</v>
      </c>
      <c r="E10" s="3"/>
    </row>
    <row r="11" spans="1:5" ht="98.4" customHeight="1">
      <c r="A11" s="43" t="s">
        <v>25</v>
      </c>
      <c r="B11" s="43"/>
      <c r="C11" s="43"/>
      <c r="D11" s="43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44" t="s">
        <v>2</v>
      </c>
      <c r="B14" s="44">
        <v>2020</v>
      </c>
      <c r="C14" s="44">
        <v>2021</v>
      </c>
      <c r="D14" s="44">
        <v>2022</v>
      </c>
    </row>
    <row r="15" spans="1:5" s="10" customFormat="1" ht="27.75" customHeight="1" thickBot="1">
      <c r="A15" s="45"/>
      <c r="B15" s="46"/>
      <c r="C15" s="46"/>
      <c r="D15" s="46"/>
    </row>
    <row r="16" spans="1:5" s="10" customFormat="1" ht="18" customHeight="1">
      <c r="A16" s="11" t="s">
        <v>3</v>
      </c>
      <c r="B16" s="50">
        <f>3815.84548+322.9+6340.62952</f>
        <v>10479.375</v>
      </c>
      <c r="C16" s="12"/>
      <c r="D16" s="12"/>
    </row>
    <row r="17" spans="1:4" s="10" customFormat="1" ht="13.8">
      <c r="A17" s="13" t="s">
        <v>4</v>
      </c>
      <c r="B17" s="38"/>
      <c r="C17" s="14"/>
      <c r="D17" s="14"/>
    </row>
    <row r="18" spans="1:4" s="10" customFormat="1" ht="13.8">
      <c r="A18" s="13" t="s">
        <v>5</v>
      </c>
      <c r="B18" s="38"/>
      <c r="C18" s="14"/>
      <c r="D18" s="14"/>
    </row>
    <row r="19" spans="1:4" s="10" customFormat="1" ht="13.8">
      <c r="A19" s="13" t="s">
        <v>6</v>
      </c>
      <c r="B19" s="38"/>
      <c r="C19" s="14"/>
      <c r="D19" s="14"/>
    </row>
    <row r="20" spans="1:4" s="10" customFormat="1" ht="13.8">
      <c r="A20" s="13" t="s">
        <v>7</v>
      </c>
      <c r="B20" s="38"/>
      <c r="C20" s="14"/>
      <c r="D20" s="14"/>
    </row>
    <row r="21" spans="1:4" s="10" customFormat="1" ht="13.8">
      <c r="A21" s="13" t="s">
        <v>8</v>
      </c>
      <c r="B21" s="38"/>
      <c r="C21" s="14"/>
      <c r="D21" s="14"/>
    </row>
    <row r="22" spans="1:4" s="15" customFormat="1" ht="13.8">
      <c r="A22" s="13" t="s">
        <v>9</v>
      </c>
      <c r="B22" s="38"/>
      <c r="C22" s="14"/>
      <c r="D22" s="14"/>
    </row>
    <row r="23" spans="1:4" s="10" customFormat="1" ht="13.8">
      <c r="A23" s="13" t="s">
        <v>10</v>
      </c>
      <c r="B23" s="38"/>
      <c r="C23" s="14"/>
      <c r="D23" s="14"/>
    </row>
    <row r="24" spans="1:4" s="10" customFormat="1" ht="13.8">
      <c r="A24" s="13" t="s">
        <v>11</v>
      </c>
      <c r="B24" s="38"/>
      <c r="C24" s="14"/>
      <c r="D24" s="14"/>
    </row>
    <row r="25" spans="1:4" s="10" customFormat="1" ht="13.8">
      <c r="A25" s="13" t="s">
        <v>12</v>
      </c>
      <c r="B25" s="38">
        <f>699.2+454.575+2122.3</f>
        <v>3276.0750000000003</v>
      </c>
      <c r="C25" s="14"/>
      <c r="D25" s="14"/>
    </row>
    <row r="26" spans="1:4" s="10" customFormat="1" ht="13.8">
      <c r="A26" s="13" t="s">
        <v>13</v>
      </c>
      <c r="B26" s="38">
        <f>2292.825+482.79</f>
        <v>2775.6149999999998</v>
      </c>
      <c r="C26" s="14"/>
      <c r="D26" s="14"/>
    </row>
    <row r="27" spans="1:4" s="10" customFormat="1" ht="14.4" thickBot="1">
      <c r="A27" s="16" t="s">
        <v>14</v>
      </c>
      <c r="B27" s="38">
        <f>1617.28+354.255</f>
        <v>1971.5349999999999</v>
      </c>
      <c r="C27" s="14"/>
      <c r="D27" s="14"/>
    </row>
    <row r="28" spans="1:4" s="19" customFormat="1" ht="14.4" thickBot="1">
      <c r="A28" s="17" t="s">
        <v>15</v>
      </c>
      <c r="B28" s="51">
        <f>SUM(B16:B27)</f>
        <v>18502.600000000002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1" t="s">
        <v>16</v>
      </c>
      <c r="B32" s="41"/>
      <c r="C32" s="41"/>
      <c r="D32" s="41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</vt:lpstr>
      <vt:lpstr>таблица 6</vt:lpstr>
      <vt:lpstr>таблица 7</vt:lpstr>
      <vt:lpstr>'таблица 2'!Область_печати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2020-08-26T06:26:27Z</cp:lastPrinted>
  <dcterms:created xsi:type="dcterms:W3CDTF">2019-11-08T03:30:05Z</dcterms:created>
  <dcterms:modified xsi:type="dcterms:W3CDTF">2020-08-26T06:26:40Z</dcterms:modified>
</cp:coreProperties>
</file>